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/>
  <c r="A17" i="19"/>
  <c r="J27" i="17" l="1"/>
  <c r="C36"/>
  <c r="C36" i="20"/>
  <c r="C35"/>
  <c r="D35" s="1"/>
  <c r="G35" s="1"/>
  <c r="C34"/>
  <c r="C35" i="17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C22"/>
  <c r="D22" s="1"/>
  <c r="G22" s="1"/>
  <c r="C23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J21" s="1"/>
  <c r="J30" s="1"/>
  <c r="B11" i="2" s="1"/>
  <c r="F13"/>
  <c r="H22" s="1"/>
  <c r="J26" i="19"/>
  <c r="D16" i="17"/>
  <c r="D15" i="20"/>
  <c r="G15" s="1"/>
  <c r="D20"/>
  <c r="G20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D23"/>
  <c r="G23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31" l="1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<sst xmlns="http://schemas.openxmlformats.org/spreadsheetml/2006/main" count="104" uniqueCount="53">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</sst>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0.54071677630396475</c:v>
                </c:pt>
                <c:pt idx="2">
                  <c:v>1.1039719405026793</c:v>
                </c:pt>
                <c:pt idx="3">
                  <c:v>1.5980554178699726</c:v>
                </c:pt>
                <c:pt idx="4">
                  <c:v>1.7956888088168896</c:v>
                </c:pt>
                <c:pt idx="5">
                  <c:v>1.410303696470401</c:v>
                </c:pt>
                <c:pt idx="6">
                  <c:v>1.2423153141655214</c:v>
                </c:pt>
                <c:pt idx="7">
                  <c:v>1.1929069664287919</c:v>
                </c:pt>
                <c:pt idx="8">
                  <c:v>1.0940902709553335</c:v>
                </c:pt>
                <c:pt idx="9">
                  <c:v>1.1533802882394086</c:v>
                </c:pt>
                <c:pt idx="10">
                  <c:v>1.0940902709553335</c:v>
                </c:pt>
                <c:pt idx="11">
                  <c:v>1.0348002536712582</c:v>
                </c:pt>
                <c:pt idx="12">
                  <c:v>0.98539190593452886</c:v>
                </c:pt>
                <c:pt idx="13">
                  <c:v>0.94586522774514536</c:v>
                </c:pt>
                <c:pt idx="14">
                  <c:v>0.90633854955576187</c:v>
                </c:pt>
                <c:pt idx="15">
                  <c:v>0.88657521046107013</c:v>
                </c:pt>
                <c:pt idx="16">
                  <c:v>0.86681187136637849</c:v>
                </c:pt>
                <c:pt idx="17">
                  <c:v>0.84704853227168664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0.50119009811458137</c:v>
                </c:pt>
                <c:pt idx="2">
                  <c:v>0.80752185408230326</c:v>
                </c:pt>
                <c:pt idx="3">
                  <c:v>1.2027886359761379</c:v>
                </c:pt>
                <c:pt idx="4">
                  <c:v>1.6474637656067017</c:v>
                </c:pt>
                <c:pt idx="5">
                  <c:v>1.943913852027078</c:v>
                </c:pt>
                <c:pt idx="6">
                  <c:v>2.0921388952372655</c:v>
                </c:pt>
                <c:pt idx="7">
                  <c:v>2.1613105820686873</c:v>
                </c:pt>
                <c:pt idx="8">
                  <c:v>1.7956888088168896</c:v>
                </c:pt>
                <c:pt idx="9">
                  <c:v>1.5980554178699726</c:v>
                </c:pt>
                <c:pt idx="10">
                  <c:v>1.4695937137544761</c:v>
                </c:pt>
                <c:pt idx="11">
                  <c:v>1.2917236619022507</c:v>
                </c:pt>
                <c:pt idx="12">
                  <c:v>1.1929069664287919</c:v>
                </c:pt>
                <c:pt idx="13">
                  <c:v>1.1138536100500249</c:v>
                </c:pt>
                <c:pt idx="14">
                  <c:v>1.0545635927659498</c:v>
                </c:pt>
                <c:pt idx="15">
                  <c:v>1.0150369145765663</c:v>
                </c:pt>
                <c:pt idx="16">
                  <c:v>0.98539190593452886</c:v>
                </c:pt>
                <c:pt idx="17">
                  <c:v>0.96562856683983722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0.65929681087211522</c:v>
                </c:pt>
                <c:pt idx="2">
                  <c:v>1.1632619577867545</c:v>
                </c:pt>
                <c:pt idx="3">
                  <c:v>1.6869904437960854</c:v>
                </c:pt>
                <c:pt idx="4">
                  <c:v>2.1316655734266496</c:v>
                </c:pt>
                <c:pt idx="5">
                  <c:v>2.4379973293943715</c:v>
                </c:pt>
                <c:pt idx="6">
                  <c:v>2.6751573985306716</c:v>
                </c:pt>
                <c:pt idx="7">
                  <c:v>2.5466956944151753</c:v>
                </c:pt>
                <c:pt idx="8">
                  <c:v>2.4775240075837544</c:v>
                </c:pt>
                <c:pt idx="9">
                  <c:v>2.3688256425629501</c:v>
                </c:pt>
                <c:pt idx="10">
                  <c:v>2.3194172948262208</c:v>
                </c:pt>
                <c:pt idx="11">
                  <c:v>2.2700089470894915</c:v>
                </c:pt>
                <c:pt idx="12">
                  <c:v>2.2206005993527622</c:v>
                </c:pt>
                <c:pt idx="13">
                  <c:v>2.1810739211633785</c:v>
                </c:pt>
                <c:pt idx="14">
                  <c:v>2.1514289125213408</c:v>
                </c:pt>
                <c:pt idx="15" formatCode="0.0000">
                  <c:v>2.1217839038793032</c:v>
                </c:pt>
                <c:pt idx="16" formatCode="0.0000">
                  <c:v>2.102020564784612</c:v>
                </c:pt>
                <c:pt idx="17" formatCode="0.0000">
                  <c:v>2.0822572256899199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1.5387999999999999</c:v>
                </c:pt>
                <c:pt idx="1">
                  <c:v>1.7956888088168896</c:v>
                </c:pt>
                <c:pt idx="2">
                  <c:v>2.1613105820686873</c:v>
                </c:pt>
                <c:pt idx="3">
                  <c:v>2.6751573985306716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B21" sqref="B21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1.7956888088168896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115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6.85</v>
      </c>
    </row>
    <row r="17" spans="1:18">
      <c r="A17" s="29">
        <v>0.5</v>
      </c>
      <c r="B17" s="35">
        <v>44</v>
      </c>
      <c r="C17" s="33">
        <f>(0.00299639*B17+0.03211882)/9.81*1000</f>
        <v>16.713555555555551</v>
      </c>
      <c r="D17" s="33">
        <f t="shared" si="0"/>
        <v>0.54071677630396475</v>
      </c>
      <c r="E17" s="29">
        <v>0.5</v>
      </c>
      <c r="F17" s="35">
        <v>66</v>
      </c>
      <c r="G17" s="34">
        <f t="shared" si="1"/>
        <v>1.0814335526079295</v>
      </c>
      <c r="I17" s="23" t="s">
        <v>11</v>
      </c>
      <c r="J17" s="23">
        <v>54.54</v>
      </c>
    </row>
    <row r="18" spans="1:18">
      <c r="A18" s="29">
        <f t="shared" ref="A18:A41" si="2">A17+0.5</f>
        <v>1</v>
      </c>
      <c r="B18" s="35">
        <v>101</v>
      </c>
      <c r="C18" s="33">
        <f t="shared" ref="C18:C36" si="3">(0.00299639*B18+0.03211882)/9.81*1000</f>
        <v>34.123772680937819</v>
      </c>
      <c r="D18" s="33">
        <f t="shared" si="0"/>
        <v>1.1039719405026793</v>
      </c>
      <c r="E18" s="29">
        <f t="shared" ref="E18:E25" si="4">E17+0.5</f>
        <v>1</v>
      </c>
      <c r="F18" s="35">
        <v>80</v>
      </c>
      <c r="G18" s="34">
        <f t="shared" si="1"/>
        <v>2.2079438810053587</v>
      </c>
      <c r="I18" s="23" t="s">
        <v>12</v>
      </c>
      <c r="J18" s="23">
        <v>48.99</v>
      </c>
    </row>
    <row r="19" spans="1:18">
      <c r="A19" s="29">
        <f t="shared" si="2"/>
        <v>1.5</v>
      </c>
      <c r="B19" s="35">
        <v>151</v>
      </c>
      <c r="C19" s="33">
        <f t="shared" si="3"/>
        <v>49.395892966360854</v>
      </c>
      <c r="D19" s="33">
        <f t="shared" si="0"/>
        <v>1.5980554178699726</v>
      </c>
      <c r="E19" s="29">
        <f t="shared" si="4"/>
        <v>1.5</v>
      </c>
      <c r="F19" s="35">
        <v>120</v>
      </c>
      <c r="G19" s="34">
        <f t="shared" si="1"/>
        <v>3.1961108357399453</v>
      </c>
      <c r="I19" s="23" t="s">
        <v>13</v>
      </c>
      <c r="J19" s="38">
        <f>J17-J18</f>
        <v>5.5499999999999972</v>
      </c>
    </row>
    <row r="20" spans="1:18">
      <c r="A20" s="29">
        <f t="shared" si="2"/>
        <v>2</v>
      </c>
      <c r="B20" s="35">
        <v>171</v>
      </c>
      <c r="C20" s="33">
        <f t="shared" si="3"/>
        <v>55.50474108053006</v>
      </c>
      <c r="D20" s="33">
        <f t="shared" si="0"/>
        <v>1.7956888088168896</v>
      </c>
      <c r="E20" s="29">
        <f t="shared" si="4"/>
        <v>2</v>
      </c>
      <c r="F20" s="35">
        <v>140</v>
      </c>
      <c r="G20" s="34">
        <f t="shared" si="1"/>
        <v>3.5913776176337793</v>
      </c>
      <c r="I20" s="39" t="s">
        <v>14</v>
      </c>
      <c r="J20" s="40">
        <f>J18-J16</f>
        <v>42.14</v>
      </c>
    </row>
    <row r="21" spans="1:18">
      <c r="A21" s="29">
        <f t="shared" si="2"/>
        <v>2.5</v>
      </c>
      <c r="B21" s="35">
        <v>132</v>
      </c>
      <c r="C21" s="33">
        <f t="shared" si="3"/>
        <v>43.592487257900096</v>
      </c>
      <c r="D21" s="33">
        <f t="shared" si="0"/>
        <v>1.410303696470401</v>
      </c>
      <c r="E21" s="29">
        <f t="shared" si="4"/>
        <v>2.5</v>
      </c>
      <c r="F21" s="35">
        <v>190</v>
      </c>
      <c r="G21" s="34">
        <f t="shared" si="1"/>
        <v>2.820607392940802</v>
      </c>
      <c r="I21" s="39" t="s">
        <v>15</v>
      </c>
      <c r="J21" s="38">
        <f>(J19/J20)*100</f>
        <v>13.170384432842896</v>
      </c>
    </row>
    <row r="22" spans="1:18">
      <c r="A22" s="29">
        <f t="shared" si="2"/>
        <v>3</v>
      </c>
      <c r="B22" s="35">
        <v>115</v>
      </c>
      <c r="C22" s="33">
        <f t="shared" si="3"/>
        <v>38.399966360856268</v>
      </c>
      <c r="D22" s="33">
        <f t="shared" si="0"/>
        <v>1.2423153141655214</v>
      </c>
      <c r="E22" s="29">
        <f t="shared" si="4"/>
        <v>3</v>
      </c>
      <c r="F22" s="35">
        <v>290</v>
      </c>
      <c r="G22" s="34">
        <f t="shared" si="1"/>
        <v>2.4846306283310429</v>
      </c>
      <c r="K22" s="18"/>
      <c r="L22" s="18"/>
    </row>
    <row r="23" spans="1:18">
      <c r="A23" s="29">
        <f t="shared" si="2"/>
        <v>3.5</v>
      </c>
      <c r="B23" s="35">
        <v>110</v>
      </c>
      <c r="C23" s="33">
        <f t="shared" si="3"/>
        <v>36.87275433231396</v>
      </c>
      <c r="D23" s="33">
        <f t="shared" si="0"/>
        <v>1.1929069664287919</v>
      </c>
      <c r="E23" s="29">
        <f t="shared" si="4"/>
        <v>3.5</v>
      </c>
      <c r="F23" s="35">
        <v>370</v>
      </c>
      <c r="G23" s="34">
        <f t="shared" si="1"/>
        <v>2.3858139328575838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100</v>
      </c>
      <c r="C24" s="33">
        <f t="shared" si="3"/>
        <v>33.818330275229357</v>
      </c>
      <c r="D24" s="33">
        <f t="shared" si="0"/>
        <v>1.0940902709553335</v>
      </c>
      <c r="E24" s="29">
        <f t="shared" si="4"/>
        <v>4</v>
      </c>
      <c r="F24" s="35">
        <v>460</v>
      </c>
      <c r="G24" s="34">
        <f t="shared" si="1"/>
        <v>2.188180541910667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106</v>
      </c>
      <c r="C25" s="33">
        <f t="shared" si="3"/>
        <v>35.65098470948012</v>
      </c>
      <c r="D25" s="33">
        <f t="shared" si="0"/>
        <v>1.1533802882394086</v>
      </c>
      <c r="E25" s="29">
        <f t="shared" si="4"/>
        <v>4.5</v>
      </c>
      <c r="F25" s="35">
        <v>550</v>
      </c>
      <c r="G25" s="34">
        <f t="shared" si="1"/>
        <v>2.3067605764788173</v>
      </c>
      <c r="H25" s="2"/>
      <c r="I25" s="39" t="s">
        <v>18</v>
      </c>
      <c r="J25" s="46">
        <v>282.67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100</v>
      </c>
      <c r="C26" s="33">
        <f t="shared" si="3"/>
        <v>33.818330275229357</v>
      </c>
      <c r="D26" s="33">
        <f t="shared" si="0"/>
        <v>1.0940902709553335</v>
      </c>
      <c r="E26" s="29">
        <f t="shared" ref="E26:E32" si="5">E25+0.5</f>
        <v>5</v>
      </c>
      <c r="F26" s="35">
        <v>636</v>
      </c>
      <c r="G26" s="34">
        <f t="shared" si="1"/>
        <v>2.188180541910667</v>
      </c>
      <c r="I26" s="39" t="s">
        <v>19</v>
      </c>
      <c r="J26" s="46">
        <v>148.63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94</v>
      </c>
      <c r="C27" s="33">
        <f t="shared" si="3"/>
        <v>31.98567584097859</v>
      </c>
      <c r="D27" s="33">
        <f t="shared" si="0"/>
        <v>1.0348002536712582</v>
      </c>
      <c r="E27" s="29">
        <f t="shared" si="5"/>
        <v>5.5</v>
      </c>
      <c r="F27" s="35">
        <v>730</v>
      </c>
      <c r="G27" s="34">
        <f t="shared" si="1"/>
        <v>2.0696005073425163</v>
      </c>
      <c r="I27" s="39" t="s">
        <v>20</v>
      </c>
      <c r="J27" s="42">
        <f>J25-J26</f>
        <v>134.04000000000002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89</v>
      </c>
      <c r="C28" s="33">
        <f t="shared" si="3"/>
        <v>30.458463812436285</v>
      </c>
      <c r="D28" s="33">
        <f t="shared" si="0"/>
        <v>0.98539190593452886</v>
      </c>
      <c r="E28" s="29">
        <f t="shared" si="5"/>
        <v>6</v>
      </c>
      <c r="F28" s="35">
        <v>820</v>
      </c>
      <c r="G28" s="34">
        <f t="shared" si="1"/>
        <v>1.9707838118690577</v>
      </c>
      <c r="I28" s="39" t="s">
        <v>17</v>
      </c>
      <c r="J28" s="36">
        <v>1.95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85</v>
      </c>
      <c r="C29" s="33">
        <f t="shared" si="3"/>
        <v>29.236694189602442</v>
      </c>
      <c r="D29" s="33">
        <f t="shared" si="0"/>
        <v>0.94586522774514536</v>
      </c>
      <c r="E29" s="29">
        <f t="shared" si="5"/>
        <v>6.5</v>
      </c>
      <c r="F29" s="35">
        <v>910</v>
      </c>
      <c r="G29" s="34">
        <f t="shared" si="1"/>
        <v>1.8917304554902907</v>
      </c>
      <c r="I29" s="39" t="s">
        <v>36</v>
      </c>
      <c r="J29" s="43">
        <f>J28*B12</f>
        <v>60.274499999999996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81</v>
      </c>
      <c r="C30" s="33">
        <f t="shared" si="3"/>
        <v>28.014924566768599</v>
      </c>
      <c r="D30" s="33">
        <f t="shared" si="0"/>
        <v>0.90633854955576187</v>
      </c>
      <c r="E30" s="29">
        <f t="shared" si="5"/>
        <v>7</v>
      </c>
      <c r="F30" s="35">
        <v>1002</v>
      </c>
      <c r="G30" s="34">
        <f t="shared" si="1"/>
        <v>1.8126770991115237</v>
      </c>
      <c r="I30" s="39" t="s">
        <v>21</v>
      </c>
      <c r="J30" s="43">
        <f>J21</f>
        <v>13.170384432842896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79</v>
      </c>
      <c r="C31" s="33">
        <f t="shared" si="3"/>
        <v>27.404039755351679</v>
      </c>
      <c r="D31" s="33">
        <f t="shared" si="0"/>
        <v>0.88657521046107013</v>
      </c>
      <c r="E31" s="29">
        <f t="shared" si="5"/>
        <v>7.5</v>
      </c>
      <c r="F31" s="35">
        <v>1100</v>
      </c>
      <c r="G31" s="34">
        <f t="shared" si="1"/>
        <v>1.7731504209221403</v>
      </c>
      <c r="I31" s="44" t="s">
        <v>37</v>
      </c>
      <c r="J31" s="43">
        <f>J27/J29</f>
        <v>2.2238259960679896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77</v>
      </c>
      <c r="C32" s="33">
        <f t="shared" si="3"/>
        <v>26.793154943934759</v>
      </c>
      <c r="D32" s="33">
        <f t="shared" si="0"/>
        <v>0.86681187136637849</v>
      </c>
      <c r="E32" s="29">
        <f t="shared" si="5"/>
        <v>8</v>
      </c>
      <c r="F32" s="35">
        <v>1190</v>
      </c>
      <c r="G32" s="34">
        <f t="shared" si="1"/>
        <v>1.733623742732757</v>
      </c>
      <c r="I32" s="44" t="s">
        <v>38</v>
      </c>
      <c r="J32" s="43">
        <f>J31/(1+J30/100)</f>
        <v>1.9650246901720507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75</v>
      </c>
      <c r="C33" s="33">
        <f t="shared" si="3"/>
        <v>26.182270132517836</v>
      </c>
      <c r="D33" s="33">
        <f t="shared" si="0"/>
        <v>0.84704853227168664</v>
      </c>
      <c r="E33" s="29">
        <f>E32+0.5</f>
        <v>8.5</v>
      </c>
      <c r="F33" s="35">
        <v>1278</v>
      </c>
      <c r="G33" s="34">
        <f t="shared" si="1"/>
        <v>1.6940970645433733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2.1613105820686873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46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6.77</v>
      </c>
      <c r="L16" s="31"/>
      <c r="M16" s="54"/>
      <c r="N16" s="56"/>
    </row>
    <row r="17" spans="1:20">
      <c r="A17" s="29">
        <f>A16+0.5</f>
        <v>0.5</v>
      </c>
      <c r="B17" s="32">
        <v>40</v>
      </c>
      <c r="C17" s="33">
        <f>(0.00299639*B17+0.03211882)/9.81*1000</f>
        <v>15.491785932721712</v>
      </c>
      <c r="D17" s="33">
        <f t="shared" si="0"/>
        <v>0.50119009811458137</v>
      </c>
      <c r="E17" s="29">
        <v>0.5</v>
      </c>
      <c r="F17" s="35">
        <v>0</v>
      </c>
      <c r="G17" s="34">
        <f t="shared" si="1"/>
        <v>0.50119009811458137</v>
      </c>
      <c r="I17" s="23" t="s">
        <v>11</v>
      </c>
      <c r="J17" s="37">
        <v>67.05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71</v>
      </c>
      <c r="C18" s="33">
        <f t="shared" ref="C18:C34" si="3">(0.00299639*B18+0.03211882)/9.81*1000</f>
        <v>24.960500509683992</v>
      </c>
      <c r="D18" s="33">
        <f t="shared" si="0"/>
        <v>0.80752185408230326</v>
      </c>
      <c r="E18" s="29">
        <f t="shared" ref="E18:E24" si="4">E17+0.5</f>
        <v>1</v>
      </c>
      <c r="F18" s="35">
        <v>-30</v>
      </c>
      <c r="G18" s="34">
        <f t="shared" si="1"/>
        <v>0.80752185408230326</v>
      </c>
      <c r="I18" s="23" t="s">
        <v>12</v>
      </c>
      <c r="J18" s="37">
        <v>59.67</v>
      </c>
      <c r="L18" s="31"/>
      <c r="M18" s="54"/>
      <c r="N18" s="56"/>
    </row>
    <row r="19" spans="1:20">
      <c r="A19" s="29">
        <f t="shared" si="2"/>
        <v>1.5</v>
      </c>
      <c r="B19" s="32">
        <v>111</v>
      </c>
      <c r="C19" s="33">
        <f t="shared" si="3"/>
        <v>37.178196738022422</v>
      </c>
      <c r="D19" s="33">
        <f t="shared" si="0"/>
        <v>1.2027886359761379</v>
      </c>
      <c r="E19" s="29">
        <f t="shared" si="4"/>
        <v>1.5</v>
      </c>
      <c r="F19" s="35">
        <v>-50</v>
      </c>
      <c r="G19" s="34">
        <f t="shared" si="1"/>
        <v>1.2027886359761379</v>
      </c>
      <c r="I19" s="23" t="s">
        <v>13</v>
      </c>
      <c r="J19" s="43">
        <f>J17-J18</f>
        <v>7.3799999999999955</v>
      </c>
      <c r="L19" s="31"/>
      <c r="M19" s="54"/>
      <c r="N19" s="57"/>
    </row>
    <row r="20" spans="1:20">
      <c r="A20" s="29">
        <f t="shared" si="2"/>
        <v>2</v>
      </c>
      <c r="B20" s="32">
        <v>156</v>
      </c>
      <c r="C20" s="33">
        <f t="shared" si="3"/>
        <v>50.923104994903149</v>
      </c>
      <c r="D20" s="33">
        <f t="shared" si="0"/>
        <v>1.6474637656067017</v>
      </c>
      <c r="E20" s="29">
        <f t="shared" si="4"/>
        <v>2</v>
      </c>
      <c r="F20" s="35">
        <v>-52</v>
      </c>
      <c r="G20" s="34">
        <f t="shared" si="1"/>
        <v>1.6474637656067017</v>
      </c>
      <c r="I20" s="39" t="s">
        <v>14</v>
      </c>
      <c r="J20" s="36">
        <f>J18-J16</f>
        <v>52.900000000000006</v>
      </c>
      <c r="L20" s="31"/>
      <c r="M20" s="58"/>
      <c r="N20" s="59"/>
    </row>
    <row r="21" spans="1:20">
      <c r="A21" s="29">
        <f t="shared" si="2"/>
        <v>2.5</v>
      </c>
      <c r="B21" s="32">
        <v>186</v>
      </c>
      <c r="C21" s="33">
        <f t="shared" si="3"/>
        <v>60.086377166156979</v>
      </c>
      <c r="D21" s="33">
        <f t="shared" si="0"/>
        <v>1.943913852027078</v>
      </c>
      <c r="E21" s="29">
        <f t="shared" si="4"/>
        <v>2.5</v>
      </c>
      <c r="F21" s="35">
        <v>-40</v>
      </c>
      <c r="G21" s="34">
        <f t="shared" si="1"/>
        <v>1.943913852027078</v>
      </c>
      <c r="I21" s="39" t="s">
        <v>15</v>
      </c>
      <c r="J21" s="43">
        <f>(J19/J20)*100</f>
        <v>13.950850661625699</v>
      </c>
      <c r="L21" s="31"/>
      <c r="M21" s="58"/>
      <c r="N21" s="57"/>
    </row>
    <row r="22" spans="1:20">
      <c r="A22" s="29">
        <f t="shared" si="2"/>
        <v>3</v>
      </c>
      <c r="B22" s="32">
        <v>201</v>
      </c>
      <c r="C22" s="33">
        <f t="shared" si="3"/>
        <v>64.668013251783876</v>
      </c>
      <c r="D22" s="33">
        <f t="shared" si="0"/>
        <v>2.0921388952372655</v>
      </c>
      <c r="E22" s="29">
        <f t="shared" si="4"/>
        <v>3</v>
      </c>
      <c r="F22" s="35">
        <v>-8</v>
      </c>
      <c r="G22" s="34">
        <f t="shared" si="1"/>
        <v>2.0921388952372655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208</v>
      </c>
      <c r="C23" s="33">
        <f t="shared" si="3"/>
        <v>66.806110091743122</v>
      </c>
      <c r="D23" s="33">
        <f t="shared" si="0"/>
        <v>2.1613105820686873</v>
      </c>
      <c r="E23" s="29">
        <f t="shared" si="4"/>
        <v>3.5</v>
      </c>
      <c r="F23" s="35">
        <v>56</v>
      </c>
      <c r="G23" s="34">
        <f t="shared" si="1"/>
        <v>2.1613105820686873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171</v>
      </c>
      <c r="C24" s="33">
        <f t="shared" si="3"/>
        <v>55.50474108053006</v>
      </c>
      <c r="D24" s="33">
        <f t="shared" si="0"/>
        <v>1.7956888088168896</v>
      </c>
      <c r="E24" s="29">
        <f t="shared" si="4"/>
        <v>4</v>
      </c>
      <c r="F24" s="35">
        <v>150</v>
      </c>
      <c r="G24" s="34">
        <f t="shared" si="1"/>
        <v>1.7956888088168896</v>
      </c>
      <c r="H24" s="2"/>
      <c r="I24" s="39" t="s">
        <v>18</v>
      </c>
      <c r="J24" s="41">
        <v>264.67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151</v>
      </c>
      <c r="C25" s="33">
        <f t="shared" si="3"/>
        <v>49.395892966360854</v>
      </c>
      <c r="D25" s="33">
        <f t="shared" si="0"/>
        <v>1.5980554178699726</v>
      </c>
      <c r="E25" s="29">
        <f t="shared" ref="E25:E42" si="5">E24+0.5</f>
        <v>4.5</v>
      </c>
      <c r="F25" s="35">
        <v>232</v>
      </c>
      <c r="G25" s="34">
        <f t="shared" si="1"/>
        <v>1.5980554178699726</v>
      </c>
      <c r="H25" s="2"/>
      <c r="I25" s="39" t="s">
        <v>19</v>
      </c>
      <c r="J25" s="41">
        <v>135.09</v>
      </c>
      <c r="O25" s="1"/>
      <c r="P25" s="1"/>
      <c r="Q25" s="1"/>
      <c r="R25" s="1"/>
    </row>
    <row r="26" spans="1:20">
      <c r="A26" s="29">
        <f t="shared" si="2"/>
        <v>5</v>
      </c>
      <c r="B26" s="32">
        <v>138</v>
      </c>
      <c r="C26" s="33">
        <f t="shared" si="3"/>
        <v>45.425141692150859</v>
      </c>
      <c r="D26" s="33">
        <f t="shared" si="0"/>
        <v>1.4695937137544761</v>
      </c>
      <c r="E26" s="29">
        <f t="shared" si="5"/>
        <v>5</v>
      </c>
      <c r="F26" s="35">
        <v>300</v>
      </c>
      <c r="G26" s="34">
        <f t="shared" si="1"/>
        <v>1.4695937137544761</v>
      </c>
      <c r="I26" s="39" t="s">
        <v>20</v>
      </c>
      <c r="J26" s="45">
        <f>J24-J25</f>
        <v>129.58000000000001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120</v>
      </c>
      <c r="C27" s="33">
        <f t="shared" si="3"/>
        <v>39.92717838939857</v>
      </c>
      <c r="D27" s="33">
        <f t="shared" si="0"/>
        <v>1.2917236619022507</v>
      </c>
      <c r="E27" s="29">
        <f t="shared" si="5"/>
        <v>5.5</v>
      </c>
      <c r="F27" s="35">
        <v>376</v>
      </c>
      <c r="G27" s="34">
        <f t="shared" si="1"/>
        <v>1.2917236619022507</v>
      </c>
      <c r="I27" s="39" t="s">
        <v>17</v>
      </c>
      <c r="J27" s="36">
        <v>1.96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110</v>
      </c>
      <c r="C28" s="33">
        <f t="shared" si="3"/>
        <v>36.87275433231396</v>
      </c>
      <c r="D28" s="33">
        <f t="shared" si="0"/>
        <v>1.1929069664287919</v>
      </c>
      <c r="E28" s="29">
        <f t="shared" si="5"/>
        <v>6</v>
      </c>
      <c r="F28" s="35">
        <v>432</v>
      </c>
      <c r="G28" s="34">
        <f t="shared" si="1"/>
        <v>1.1929069664287919</v>
      </c>
      <c r="I28" s="39" t="s">
        <v>36</v>
      </c>
      <c r="J28" s="43">
        <f>J27*B12</f>
        <v>60.583599999999997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102</v>
      </c>
      <c r="C29" s="33">
        <f t="shared" si="3"/>
        <v>34.429215086646273</v>
      </c>
      <c r="D29" s="33">
        <f t="shared" si="0"/>
        <v>1.1138536100500249</v>
      </c>
      <c r="E29" s="29">
        <f t="shared" si="5"/>
        <v>6.5</v>
      </c>
      <c r="F29" s="35">
        <v>510</v>
      </c>
      <c r="G29" s="34">
        <f t="shared" si="1"/>
        <v>1.1138536100500249</v>
      </c>
      <c r="I29" s="39" t="s">
        <v>21</v>
      </c>
      <c r="J29" s="43">
        <f>J21</f>
        <v>13.950850661625699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96</v>
      </c>
      <c r="C30" s="33">
        <f t="shared" si="3"/>
        <v>32.59656065239551</v>
      </c>
      <c r="D30" s="33">
        <f t="shared" si="0"/>
        <v>1.0545635927659498</v>
      </c>
      <c r="E30" s="29">
        <f t="shared" si="5"/>
        <v>7</v>
      </c>
      <c r="F30" s="35">
        <v>598</v>
      </c>
      <c r="G30" s="34">
        <f t="shared" si="1"/>
        <v>1.0545635927659498</v>
      </c>
      <c r="I30" s="44" t="s">
        <v>37</v>
      </c>
      <c r="J30" s="43">
        <f>J26/J28</f>
        <v>2.1388626625027238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92</v>
      </c>
      <c r="C31" s="33">
        <f t="shared" si="3"/>
        <v>31.374791029561663</v>
      </c>
      <c r="D31" s="33">
        <f t="shared" si="0"/>
        <v>1.0150369145765663</v>
      </c>
      <c r="E31" s="29">
        <f t="shared" si="5"/>
        <v>7.5</v>
      </c>
      <c r="F31" s="35">
        <v>668</v>
      </c>
      <c r="G31" s="34">
        <f t="shared" si="1"/>
        <v>1.0150369145765663</v>
      </c>
      <c r="I31" s="44" t="s">
        <v>38</v>
      </c>
      <c r="J31" s="43">
        <f>J30/(1+J29/100)</f>
        <v>1.8770045594955891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89</v>
      </c>
      <c r="C32" s="33">
        <f t="shared" si="3"/>
        <v>30.458463812436285</v>
      </c>
      <c r="D32" s="33">
        <f t="shared" si="0"/>
        <v>0.98539190593452886</v>
      </c>
      <c r="E32" s="29">
        <f t="shared" si="5"/>
        <v>8</v>
      </c>
      <c r="F32" s="35">
        <v>720</v>
      </c>
      <c r="G32" s="34">
        <f t="shared" si="1"/>
        <v>0.98539190593452886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87</v>
      </c>
      <c r="C33" s="33">
        <f t="shared" si="3"/>
        <v>29.847579001019369</v>
      </c>
      <c r="D33" s="33">
        <f t="shared" si="0"/>
        <v>0.96562856683983722</v>
      </c>
      <c r="E33" s="29">
        <f t="shared" si="5"/>
        <v>8.5</v>
      </c>
      <c r="F33" s="35">
        <v>790</v>
      </c>
      <c r="G33" s="34">
        <f t="shared" si="1"/>
        <v>0.96562856683983722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4" workbookViewId="0">
      <selection activeCell="B22" sqref="B22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2.6751573985306716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130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6.74</v>
      </c>
      <c r="M15" s="54"/>
      <c r="N15" s="56"/>
    </row>
    <row r="16" spans="1:14">
      <c r="A16" s="29">
        <f>A15+0.5</f>
        <v>0.5</v>
      </c>
      <c r="B16" s="35">
        <v>56</v>
      </c>
      <c r="C16" s="33">
        <f>(0.00299639*B16+0.03211882)/9.81*1000</f>
        <v>20.378864424057081</v>
      </c>
      <c r="D16" s="33">
        <f t="shared" si="0"/>
        <v>0.65929681087211522</v>
      </c>
      <c r="E16" s="29">
        <v>0.5</v>
      </c>
      <c r="F16" s="35">
        <v>-24</v>
      </c>
      <c r="G16" s="34">
        <f t="shared" si="1"/>
        <v>0.32964840543605761</v>
      </c>
      <c r="I16" s="23" t="s">
        <v>11</v>
      </c>
      <c r="J16" s="23">
        <v>48.02</v>
      </c>
      <c r="M16" s="54"/>
      <c r="N16" s="54"/>
    </row>
    <row r="17" spans="1:20">
      <c r="A17" s="29">
        <f t="shared" ref="A17:A40" si="2">A16+0.5</f>
        <v>1</v>
      </c>
      <c r="B17" s="35">
        <v>107</v>
      </c>
      <c r="C17" s="33">
        <f t="shared" ref="C17:C36" si="3">(0.00299639*B17+0.03211882)/9.81*1000</f>
        <v>35.956427115188582</v>
      </c>
      <c r="D17" s="33">
        <f t="shared" si="0"/>
        <v>1.1632619577867545</v>
      </c>
      <c r="E17" s="29">
        <f>E16+0.5</f>
        <v>1</v>
      </c>
      <c r="F17" s="35">
        <v>-64</v>
      </c>
      <c r="G17" s="34">
        <f t="shared" si="1"/>
        <v>0.58163097889337723</v>
      </c>
      <c r="I17" s="23" t="s">
        <v>12</v>
      </c>
      <c r="J17" s="23">
        <v>43.21</v>
      </c>
      <c r="M17" s="54"/>
      <c r="N17" s="56"/>
    </row>
    <row r="18" spans="1:20">
      <c r="A18" s="29">
        <f t="shared" si="2"/>
        <v>1.5</v>
      </c>
      <c r="B18" s="35">
        <v>160</v>
      </c>
      <c r="C18" s="33">
        <f t="shared" si="3"/>
        <v>52.144874617737003</v>
      </c>
      <c r="D18" s="33">
        <f t="shared" si="0"/>
        <v>1.6869904437960854</v>
      </c>
      <c r="E18" s="29">
        <f>E17+0.5</f>
        <v>1.5</v>
      </c>
      <c r="F18" s="35">
        <v>-88</v>
      </c>
      <c r="G18" s="34">
        <f t="shared" si="1"/>
        <v>0.84349522189804271</v>
      </c>
      <c r="I18" s="23" t="s">
        <v>13</v>
      </c>
      <c r="J18" s="38">
        <f>J16-J17</f>
        <v>4.8100000000000023</v>
      </c>
      <c r="M18" s="54"/>
      <c r="N18" s="57"/>
    </row>
    <row r="19" spans="1:20">
      <c r="A19" s="29">
        <f t="shared" si="2"/>
        <v>2</v>
      </c>
      <c r="B19" s="35">
        <v>205</v>
      </c>
      <c r="C19" s="33">
        <f t="shared" si="3"/>
        <v>65.889782874617737</v>
      </c>
      <c r="D19" s="33">
        <f t="shared" si="0"/>
        <v>2.1316655734266496</v>
      </c>
      <c r="E19" s="29">
        <f t="shared" ref="E19:E41" si="4">E18+0.5</f>
        <v>2</v>
      </c>
      <c r="F19" s="35">
        <v>-106</v>
      </c>
      <c r="G19" s="34">
        <f t="shared" si="1"/>
        <v>1.0658327867133248</v>
      </c>
      <c r="I19" s="39" t="s">
        <v>14</v>
      </c>
      <c r="J19" s="40">
        <f>J17-J15</f>
        <v>36.47</v>
      </c>
      <c r="M19" s="58"/>
      <c r="N19" s="59"/>
    </row>
    <row r="20" spans="1:20">
      <c r="A20" s="29">
        <f t="shared" si="2"/>
        <v>2.5</v>
      </c>
      <c r="B20" s="35">
        <v>236</v>
      </c>
      <c r="C20" s="33">
        <f t="shared" si="3"/>
        <v>75.358497451580021</v>
      </c>
      <c r="D20" s="33">
        <f t="shared" si="0"/>
        <v>2.4379973293943715</v>
      </c>
      <c r="E20" s="29">
        <f t="shared" si="4"/>
        <v>2.5</v>
      </c>
      <c r="F20" s="35">
        <v>-112</v>
      </c>
      <c r="G20" s="34">
        <f t="shared" si="1"/>
        <v>1.2189986646971858</v>
      </c>
      <c r="I20" s="39" t="s">
        <v>15</v>
      </c>
      <c r="J20" s="38">
        <f>(J18/J19)*100</f>
        <v>13.188922401974231</v>
      </c>
      <c r="M20" s="58"/>
      <c r="N20" s="57"/>
    </row>
    <row r="21" spans="1:20">
      <c r="A21" s="29">
        <f t="shared" si="2"/>
        <v>3</v>
      </c>
      <c r="B21" s="35">
        <v>260</v>
      </c>
      <c r="C21" s="33">
        <f t="shared" si="3"/>
        <v>82.68911518858306</v>
      </c>
      <c r="D21" s="33">
        <f t="shared" si="0"/>
        <v>2.6751573985306716</v>
      </c>
      <c r="E21" s="29">
        <f t="shared" si="4"/>
        <v>3</v>
      </c>
      <c r="F21" s="35">
        <v>-110</v>
      </c>
      <c r="G21" s="34">
        <f t="shared" si="1"/>
        <v>1.3375786992653358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247</v>
      </c>
      <c r="C22" s="33">
        <f t="shared" si="3"/>
        <v>78.718363914373072</v>
      </c>
      <c r="D22" s="33">
        <f t="shared" si="0"/>
        <v>2.5466956944151753</v>
      </c>
      <c r="E22" s="29">
        <f t="shared" si="4"/>
        <v>3.5</v>
      </c>
      <c r="F22" s="35">
        <v>-92</v>
      </c>
      <c r="G22" s="34">
        <f t="shared" si="1"/>
        <v>1.2733478472075876</v>
      </c>
    </row>
    <row r="23" spans="1:20">
      <c r="A23" s="29">
        <f t="shared" si="2"/>
        <v>4</v>
      </c>
      <c r="B23" s="35">
        <v>240</v>
      </c>
      <c r="C23" s="33">
        <f t="shared" si="3"/>
        <v>76.580267074413854</v>
      </c>
      <c r="D23" s="33">
        <f t="shared" si="0"/>
        <v>2.4775240075837544</v>
      </c>
      <c r="E23" s="29">
        <f t="shared" si="4"/>
        <v>4</v>
      </c>
      <c r="F23" s="35">
        <v>-70</v>
      </c>
      <c r="G23" s="34">
        <f t="shared" si="1"/>
        <v>1.2387620037918772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229</v>
      </c>
      <c r="C24" s="33">
        <f t="shared" si="3"/>
        <v>73.220400611620789</v>
      </c>
      <c r="D24" s="33">
        <f t="shared" si="0"/>
        <v>2.3688256425629501</v>
      </c>
      <c r="E24" s="29">
        <f t="shared" si="4"/>
        <v>4.5</v>
      </c>
      <c r="F24" s="35">
        <v>-48</v>
      </c>
      <c r="G24" s="34">
        <f t="shared" si="1"/>
        <v>1.1844128212814751</v>
      </c>
      <c r="H24" s="2"/>
      <c r="I24" s="39" t="s">
        <v>18</v>
      </c>
      <c r="J24" s="46">
        <v>280.43</v>
      </c>
      <c r="O24" s="1"/>
      <c r="P24" s="1"/>
      <c r="Q24" s="1"/>
      <c r="R24" s="1"/>
    </row>
    <row r="25" spans="1:20">
      <c r="A25" s="29">
        <f t="shared" si="2"/>
        <v>5</v>
      </c>
      <c r="B25" s="35">
        <v>224</v>
      </c>
      <c r="C25" s="33">
        <f t="shared" si="3"/>
        <v>71.693188583078481</v>
      </c>
      <c r="D25" s="33">
        <f t="shared" si="0"/>
        <v>2.3194172948262208</v>
      </c>
      <c r="E25" s="29">
        <f t="shared" si="4"/>
        <v>5</v>
      </c>
      <c r="F25" s="35">
        <v>-32</v>
      </c>
      <c r="G25" s="34">
        <f t="shared" si="1"/>
        <v>1.1597086474131104</v>
      </c>
      <c r="H25" s="2"/>
      <c r="I25" s="39" t="s">
        <v>19</v>
      </c>
      <c r="J25" s="46">
        <v>150.65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219</v>
      </c>
      <c r="C26" s="33">
        <f t="shared" si="3"/>
        <v>70.165976554536186</v>
      </c>
      <c r="D26" s="33">
        <f t="shared" si="0"/>
        <v>2.2700089470894915</v>
      </c>
      <c r="E26" s="29">
        <f t="shared" si="4"/>
        <v>5.5</v>
      </c>
      <c r="F26" s="35">
        <v>-20</v>
      </c>
      <c r="G26" s="34">
        <f t="shared" si="1"/>
        <v>1.1350044735447458</v>
      </c>
      <c r="H26" s="2"/>
      <c r="I26" s="39" t="s">
        <v>20</v>
      </c>
      <c r="J26" s="42">
        <f>J24-J25</f>
        <v>129.78</v>
      </c>
      <c r="O26" s="1"/>
      <c r="P26" s="1"/>
      <c r="Q26" s="1"/>
      <c r="R26" s="1"/>
    </row>
    <row r="27" spans="1:20">
      <c r="A27" s="29">
        <f t="shared" si="2"/>
        <v>6</v>
      </c>
      <c r="B27" s="35">
        <v>214</v>
      </c>
      <c r="C27" s="33">
        <f t="shared" si="3"/>
        <v>68.638764525993878</v>
      </c>
      <c r="D27" s="33">
        <f t="shared" si="0"/>
        <v>2.2206005993527622</v>
      </c>
      <c r="E27" s="29">
        <f t="shared" si="4"/>
        <v>6</v>
      </c>
      <c r="F27" s="35">
        <v>-6</v>
      </c>
      <c r="G27" s="34">
        <f t="shared" si="1"/>
        <v>1.1103002996763811</v>
      </c>
      <c r="I27" s="39" t="s">
        <v>17</v>
      </c>
      <c r="J27" s="38">
        <v>1.93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210</v>
      </c>
      <c r="C28" s="33">
        <f t="shared" si="3"/>
        <v>67.416994903160031</v>
      </c>
      <c r="D28" s="33">
        <f t="shared" si="0"/>
        <v>2.1810739211633785</v>
      </c>
      <c r="E28" s="29">
        <f t="shared" si="4"/>
        <v>6.5</v>
      </c>
      <c r="F28" s="35">
        <v>18</v>
      </c>
      <c r="G28" s="34">
        <f t="shared" si="1"/>
        <v>1.0905369605816893</v>
      </c>
      <c r="I28" s="39" t="s">
        <v>24</v>
      </c>
      <c r="J28" s="38">
        <f>J27*B11</f>
        <v>59.656300000000002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207</v>
      </c>
      <c r="C29" s="33">
        <f t="shared" si="3"/>
        <v>66.500667686034646</v>
      </c>
      <c r="D29" s="33">
        <f t="shared" si="0"/>
        <v>2.1514289125213408</v>
      </c>
      <c r="E29" s="29">
        <f t="shared" si="4"/>
        <v>7</v>
      </c>
      <c r="F29" s="35">
        <v>40</v>
      </c>
      <c r="G29" s="34">
        <f t="shared" si="1"/>
        <v>1.0757144562606704</v>
      </c>
      <c r="I29" s="39" t="s">
        <v>21</v>
      </c>
      <c r="J29" s="38">
        <f>J20</f>
        <v>13.188922401974231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204</v>
      </c>
      <c r="C30" s="33">
        <f t="shared" si="3"/>
        <v>65.584340468909261</v>
      </c>
      <c r="D30" s="34">
        <f t="shared" si="0"/>
        <v>2.1217839038793032</v>
      </c>
      <c r="E30" s="29">
        <f t="shared" si="4"/>
        <v>7.5</v>
      </c>
      <c r="F30" s="35">
        <v>72</v>
      </c>
      <c r="G30" s="34">
        <f t="shared" si="1"/>
        <v>1.0608919519396516</v>
      </c>
      <c r="I30" s="39" t="s">
        <v>25</v>
      </c>
      <c r="J30" s="38">
        <f>J26/J28</f>
        <v>2.1754617701734769</v>
      </c>
      <c r="K30" s="5"/>
      <c r="R30" s="1"/>
      <c r="S30" s="1"/>
      <c r="T30" s="1"/>
    </row>
    <row r="31" spans="1:20">
      <c r="A31" s="29">
        <f t="shared" si="2"/>
        <v>8</v>
      </c>
      <c r="B31" s="35">
        <v>202</v>
      </c>
      <c r="C31" s="33">
        <f t="shared" si="3"/>
        <v>64.973455657492352</v>
      </c>
      <c r="D31" s="34">
        <f t="shared" si="0"/>
        <v>2.102020564784612</v>
      </c>
      <c r="E31" s="29">
        <f t="shared" si="4"/>
        <v>8</v>
      </c>
      <c r="F31" s="35">
        <v>108</v>
      </c>
      <c r="G31" s="34">
        <f t="shared" si="1"/>
        <v>1.051010282392306</v>
      </c>
      <c r="I31" s="39" t="s">
        <v>26</v>
      </c>
      <c r="J31" s="38">
        <f>J30/(1+J29/100)</f>
        <v>1.9219740978252593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200</v>
      </c>
      <c r="C32" s="33">
        <f t="shared" si="3"/>
        <v>64.362570846075428</v>
      </c>
      <c r="D32" s="34">
        <f t="shared" si="0"/>
        <v>2.0822572256899199</v>
      </c>
      <c r="E32" s="29">
        <f t="shared" si="4"/>
        <v>8.5</v>
      </c>
      <c r="F32" s="35">
        <v>142</v>
      </c>
      <c r="G32" s="34">
        <f t="shared" si="1"/>
        <v>1.0411286128449599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6" sqref="I16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13.170384432842896</v>
      </c>
      <c r="C11" s="32">
        <f>Punto1!B12</f>
        <v>30.91</v>
      </c>
      <c r="D11" s="60">
        <f>Punto1!J31</f>
        <v>2.2238259960679896</v>
      </c>
      <c r="E11" s="60">
        <f>Punto1!J32</f>
        <v>1.9650246901720507</v>
      </c>
      <c r="F11" s="60">
        <f>Punto1!F11</f>
        <v>0.5</v>
      </c>
      <c r="G11" s="33">
        <f>Punto1!F12</f>
        <v>1.7956888088168896</v>
      </c>
    </row>
    <row r="12" spans="1:11">
      <c r="A12" s="32">
        <v>2</v>
      </c>
      <c r="B12" s="60">
        <f>Punto2!J29</f>
        <v>13.950850661625699</v>
      </c>
      <c r="C12" s="32">
        <f>Punto2!B12</f>
        <v>30.91</v>
      </c>
      <c r="D12" s="60">
        <f>Punto2!J30</f>
        <v>2.1388626625027238</v>
      </c>
      <c r="E12" s="60">
        <f>Punto2!J31</f>
        <v>1.8770045594955891</v>
      </c>
      <c r="F12" s="29">
        <f>Punto2!F11</f>
        <v>1</v>
      </c>
      <c r="G12" s="33">
        <f>Punto2!F12</f>
        <v>2.1613105820686873</v>
      </c>
    </row>
    <row r="13" spans="1:11">
      <c r="A13" s="32">
        <v>3</v>
      </c>
      <c r="B13" s="60">
        <f>Punto3!J29</f>
        <v>13.188922401974231</v>
      </c>
      <c r="C13" s="32">
        <f>Punto3!B11</f>
        <v>30.91</v>
      </c>
      <c r="D13" s="60">
        <f>Punto3!J30</f>
        <v>2.1754617701734769</v>
      </c>
      <c r="E13" s="60">
        <f>Punto3!J31</f>
        <v>1.9219740978252593</v>
      </c>
      <c r="F13" s="29">
        <f>Punto3!F10</f>
        <v>2</v>
      </c>
      <c r="G13" s="33">
        <f>Punto3!F11</f>
        <v>2.6751573985306716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ATAN(0.5759)*180/PI()</f>
        <v>29.937640135757324</v>
      </c>
      <c r="J16" s="62" t="s">
        <v>2</v>
      </c>
    </row>
    <row r="17" spans="1:12" ht="14.25">
      <c r="H17" s="65" t="s">
        <v>4</v>
      </c>
      <c r="I17" s="67">
        <f>I19</f>
        <v>1.5387999999999999</v>
      </c>
      <c r="J17" s="63" t="s">
        <v>9</v>
      </c>
    </row>
    <row r="19" spans="1:12">
      <c r="H19" s="9">
        <v>0</v>
      </c>
      <c r="I19" s="11">
        <v>1.5387999999999999</v>
      </c>
    </row>
    <row r="20" spans="1:12">
      <c r="H20" s="9">
        <f t="shared" ref="H20:I22" si="0">F11</f>
        <v>0.5</v>
      </c>
      <c r="I20" s="11">
        <f t="shared" si="0"/>
        <v>1.7956888088168896</v>
      </c>
    </row>
    <row r="21" spans="1:12">
      <c r="H21" s="9">
        <f t="shared" si="0"/>
        <v>1</v>
      </c>
      <c r="I21" s="11">
        <f t="shared" si="0"/>
        <v>2.1613105820686873</v>
      </c>
    </row>
    <row r="22" spans="1:12">
      <c r="H22" s="9">
        <f t="shared" si="0"/>
        <v>2</v>
      </c>
      <c r="I22" s="11">
        <f t="shared" si="0"/>
        <v>2.6751573985306716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2010-09-14T19:53:37Z</dcterms:modified>
</cp:coreProperties>
</file>